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资格后审" sheetId="2" r:id="rId1"/>
  </sheets>
  <definedNames>
    <definedName name="_xlnm._FilterDatabase" localSheetId="0" hidden="1">资格后审!$A$3:$O$9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<sst xmlns="http://schemas.openxmlformats.org/spreadsheetml/2006/main" count="62" uniqueCount="35">
  <si>
    <t>内蒙古电力集团综合能源有限责任公司费控智能电能表（R46）及营销智慧终端生产原材料框架采购          标段划分表</t>
  </si>
  <si>
    <t>如技术规范书中设备到货时间与本表中时间不一致，以本表中到货时间为准。</t>
  </si>
  <si>
    <t>标段</t>
  </si>
  <si>
    <t>标段名称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</si>
  <si>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</si>
  <si>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</si>
  <si>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</si>
  <si>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</si>
  <si>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</si>
  <si>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</si>
  <si>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</si>
  <si>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</si>
  <si>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</si>
  <si>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</si>
  <si>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到货时间</t>
  </si>
  <si>
    <t>到货地点</t>
  </si>
  <si>
    <t>1</t>
  </si>
  <si>
    <t>费控智能电能表（R46）及营销智慧终端生产原材料</t>
  </si>
  <si>
    <t>内蒙古电力集团综合能源有限责任公司</t>
  </si>
  <si>
    <t>内蒙古电力集团综合能源有限责任公司费控智能电能表（R46）及营销智慧终端生产原材料框架采购</t>
  </si>
  <si>
    <t>营销计量</t>
  </si>
  <si>
    <t>费控智能电能表（R46）安全芯片</t>
  </si>
  <si>
    <t>详见技术规范书</t>
  </si>
  <si>
    <t>颗</t>
  </si>
  <si>
    <t>1.所投产品安全芯片、购电卡片需具备商密产品型号证书；
2.投标人实收资本不少于2000万元【提供经有资质的审计机构出具的2021年度财务报表（现金流量表、资产负债表、利润表），如尚未完成2021年度度财务与审计工作，可向前递推一年】。
3.投标人必须为制造商；</t>
  </si>
  <si>
    <t>按甲方要求</t>
  </si>
  <si>
    <t>费控智能电能表(R46)购电卡</t>
  </si>
  <si>
    <t>张</t>
  </si>
  <si>
    <t>费控智能电能表(R46)开发套件</t>
  </si>
  <si>
    <t>套</t>
  </si>
  <si>
    <t>营销智能终端安全芯片</t>
  </si>
  <si>
    <t>片</t>
  </si>
  <si>
    <t>营销智能终端开发套件</t>
  </si>
  <si>
    <t>出厂检测密码机</t>
  </si>
  <si>
    <t>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</si>
</sst>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name val="黑体"/>
      <charset val="134"/>
    </font>
    <font>
      <sz val="8"/>
      <color theme="1"/>
      <name val="黑体"/>
      <charset val="134"/>
    </font>
    <font>
      <sz val="8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5" fillId="0" borderId="0"/>
    <xf numFmtId="0" fontId="15" fillId="0" borderId="0"/>
    <xf numFmtId="0" fontId="16" fillId="0" borderId="0"/>
    <xf numFmtId="44" fontId="0" fillId="0" borderId="0" applyFont="0" applyFill="0" applyBorder="0" applyAlignment="0" applyProtection="0">
      <alignment vertical="center"/>
    </xf>
    <xf numFmtId="0" fontId="15" fillId="0" borderId="0"/>
    <xf numFmtId="41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9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/>
    <xf numFmtId="0" fontId="16" fillId="0" borderId="0"/>
    <xf numFmtId="0" fontId="29" fillId="0" borderId="0" applyNumberFormat="0" applyFill="0" applyBorder="0" applyAlignment="0" applyProtection="0">
      <alignment vertical="center"/>
    </xf>
    <xf numFmtId="0" fontId="30" fillId="0" borderId="0"/>
    <xf numFmtId="0" fontId="1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27" borderId="13" applyNumberFormat="0" applyAlignment="0" applyProtection="0">
      <alignment vertical="center"/>
    </xf>
    <xf numFmtId="0" fontId="0" fillId="0" borderId="0"/>
    <xf numFmtId="0" fontId="16" fillId="0" borderId="0"/>
    <xf numFmtId="0" fontId="28" fillId="27" borderId="8" applyNumberFormat="0" applyAlignment="0" applyProtection="0">
      <alignment vertical="center"/>
    </xf>
    <xf numFmtId="0" fontId="16" fillId="0" borderId="0"/>
    <xf numFmtId="0" fontId="18" fillId="16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/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9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31" fillId="0" borderId="0"/>
    <xf numFmtId="0" fontId="0" fillId="0" borderId="0"/>
    <xf numFmtId="0" fontId="15" fillId="0" borderId="0"/>
    <xf numFmtId="0" fontId="15" fillId="0" borderId="0"/>
    <xf numFmtId="0" fontId="30" fillId="0" borderId="0">
      <alignment vertical="center"/>
    </xf>
    <xf numFmtId="0" fontId="15" fillId="0" borderId="0"/>
    <xf numFmtId="0" fontId="15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/>
    <xf numFmtId="0" fontId="16" fillId="0" borderId="0">
      <alignment vertical="center"/>
    </xf>
    <xf numFmtId="0" fontId="16" fillId="0" borderId="0">
      <alignment vertical="center"/>
    </xf>
    <xf numFmtId="0" fontId="30" fillId="0" borderId="0">
      <alignment vertical="center"/>
    </xf>
    <xf numFmtId="0" fontId="16" fillId="0" borderId="0"/>
    <xf numFmtId="0" fontId="30" fillId="0" borderId="0">
      <alignment vertical="center"/>
    </xf>
    <xf numFmtId="0" fontId="30" fillId="0" borderId="0">
      <alignment vertical="center"/>
    </xf>
    <xf numFmtId="0" fontId="15" fillId="0" borderId="0"/>
    <xf numFmtId="0" fontId="15" fillId="0" borderId="0"/>
    <xf numFmtId="0" fontId="30" fillId="0" borderId="0"/>
    <xf numFmtId="0" fontId="0" fillId="0" borderId="0"/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15" fillId="0" borderId="0"/>
    <xf numFmtId="0" fontId="15" fillId="0" borderId="0"/>
    <xf numFmtId="0" fontId="30" fillId="0" borderId="0">
      <alignment vertical="center"/>
    </xf>
    <xf numFmtId="0" fontId="16" fillId="0" borderId="0"/>
    <xf numFmtId="0" fontId="16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5" fillId="0" borderId="0"/>
    <xf numFmtId="0" fontId="16" fillId="0" borderId="0"/>
    <xf numFmtId="0" fontId="0" fillId="0" borderId="0"/>
    <xf numFmtId="0" fontId="16" fillId="0" borderId="0"/>
    <xf numFmtId="0" fontId="15" fillId="0" borderId="0"/>
    <xf numFmtId="0" fontId="0" fillId="0" borderId="0"/>
    <xf numFmtId="0" fontId="30" fillId="0" borderId="0">
      <alignment vertical="center"/>
    </xf>
    <xf numFmtId="0" fontId="31" fillId="0" borderId="0"/>
    <xf numFmtId="0" fontId="15" fillId="0" borderId="0"/>
    <xf numFmtId="0" fontId="0" fillId="0" borderId="0"/>
    <xf numFmtId="0" fontId="3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zoomScale="145" zoomScaleNormal="145" workbookViewId="0">
      <selection activeCell="J4" sqref="J4:J9"/>
    </sheetView>
  </sheetViews>
  <sheetFormatPr defaultColWidth="9.875" defaultRowHeight="12"/>
  <cols>
    <col min="1" max="1" width="5" style="1" customWidth="1"/>
    <col min="2" max="2" width="8" style="1" customWidth="1"/>
    <col min="3" max="3" width="11.75" style="2" customWidth="1"/>
    <col min="4" max="4" width="25" style="2" customWidth="1"/>
    <col min="5" max="5" width="4" style="2" customWidth="1"/>
    <col min="6" max="6" width="11.5" style="2" customWidth="1"/>
    <col min="7" max="7" width="19.875" style="2" customWidth="1"/>
    <col min="8" max="8" width="4.625" style="2" customWidth="1"/>
    <col min="9" max="9" width="6.75" style="2" customWidth="1"/>
    <col min="10" max="10" width="30.125" style="2" customWidth="1"/>
    <col min="11" max="11" width="7.25" style="2" customWidth="1"/>
    <col min="12" max="12" width="7.75" style="3" customWidth="1"/>
    <col min="13" max="13" width="9.375" style="4" customWidth="1"/>
    <col min="14" max="14" width="8.75" style="2" customWidth="1"/>
    <col min="15" max="15" width="9.875" style="2"/>
    <col min="16" max="16" width="11.75" style="2" customWidth="1"/>
    <col min="17" max="16384" width="9.875" style="2"/>
  </cols>
  <sheetData>
    <row r="1" ht="34.5" customHeight="1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15.75" customHeight="1" spans="1:1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31.5" spans="1:14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9" t="s">
        <v>14</v>
      </c>
      <c r="N3" s="10" t="s">
        <v>15</v>
      </c>
    </row>
    <row r="4" ht="41.25" customHeight="1" spans="1:14">
      <c r="A4" s="11" t="s">
        <v>16</v>
      </c>
      <c r="B4" s="12" t="s">
        <v>17</v>
      </c>
      <c r="C4" s="11" t="s">
        <v>18</v>
      </c>
      <c r="D4" s="13" t="s">
        <v>19</v>
      </c>
      <c r="E4" s="14" t="s">
        <v>20</v>
      </c>
      <c r="F4" s="15" t="s">
        <v>21</v>
      </c>
      <c r="G4" s="15" t="s">
        <v>22</v>
      </c>
      <c r="H4" s="15" t="s">
        <v>23</v>
      </c>
      <c r="I4" s="20">
        <v>1</v>
      </c>
      <c r="J4" s="21" t="s">
        <v>24</v>
      </c>
      <c r="K4" s="20">
        <v>9</v>
      </c>
      <c r="L4" s="14">
        <f>SUM(K4:K9)</f>
        <v>90038</v>
      </c>
      <c r="M4" s="14" t="s">
        <v>25</v>
      </c>
      <c r="N4" s="14" t="s">
        <v>25</v>
      </c>
    </row>
    <row r="5" ht="41.25" customHeight="1" spans="1:14">
      <c r="A5" s="16"/>
      <c r="B5" s="17"/>
      <c r="C5" s="16"/>
      <c r="D5" s="13" t="s">
        <v>19</v>
      </c>
      <c r="E5" s="14" t="s">
        <v>20</v>
      </c>
      <c r="F5" s="15" t="s">
        <v>26</v>
      </c>
      <c r="G5" s="15" t="s">
        <v>22</v>
      </c>
      <c r="H5" s="15" t="s">
        <v>27</v>
      </c>
      <c r="I5" s="20">
        <v>1</v>
      </c>
      <c r="J5" s="22"/>
      <c r="K5" s="20">
        <v>9</v>
      </c>
      <c r="L5" s="14"/>
      <c r="M5" s="14" t="s">
        <v>25</v>
      </c>
      <c r="N5" s="14" t="s">
        <v>25</v>
      </c>
    </row>
    <row r="6" ht="41.25" customHeight="1" spans="1:14">
      <c r="A6" s="16"/>
      <c r="B6" s="17"/>
      <c r="C6" s="16"/>
      <c r="D6" s="13" t="s">
        <v>19</v>
      </c>
      <c r="E6" s="14" t="s">
        <v>20</v>
      </c>
      <c r="F6" s="15" t="s">
        <v>28</v>
      </c>
      <c r="G6" s="15" t="s">
        <v>22</v>
      </c>
      <c r="H6" s="15" t="s">
        <v>29</v>
      </c>
      <c r="I6" s="20">
        <v>1</v>
      </c>
      <c r="J6" s="22"/>
      <c r="K6" s="20">
        <v>2500</v>
      </c>
      <c r="L6" s="14"/>
      <c r="M6" s="14" t="s">
        <v>25</v>
      </c>
      <c r="N6" s="14" t="s">
        <v>25</v>
      </c>
    </row>
    <row r="7" ht="41.25" customHeight="1" spans="1:14">
      <c r="A7" s="16"/>
      <c r="B7" s="17"/>
      <c r="C7" s="16"/>
      <c r="D7" s="13" t="s">
        <v>19</v>
      </c>
      <c r="E7" s="14" t="s">
        <v>20</v>
      </c>
      <c r="F7" s="15" t="s">
        <v>30</v>
      </c>
      <c r="G7" s="15" t="s">
        <v>22</v>
      </c>
      <c r="H7" s="15" t="s">
        <v>31</v>
      </c>
      <c r="I7" s="20">
        <v>1</v>
      </c>
      <c r="J7" s="22"/>
      <c r="K7" s="20">
        <v>20</v>
      </c>
      <c r="L7" s="14"/>
      <c r="M7" s="14" t="s">
        <v>25</v>
      </c>
      <c r="N7" s="14" t="s">
        <v>25</v>
      </c>
    </row>
    <row r="8" ht="41.25" customHeight="1" spans="1:14">
      <c r="A8" s="16"/>
      <c r="B8" s="17"/>
      <c r="C8" s="16"/>
      <c r="D8" s="13" t="s">
        <v>19</v>
      </c>
      <c r="E8" s="14" t="s">
        <v>20</v>
      </c>
      <c r="F8" s="15" t="s">
        <v>32</v>
      </c>
      <c r="G8" s="15" t="s">
        <v>22</v>
      </c>
      <c r="H8" s="15" t="s">
        <v>29</v>
      </c>
      <c r="I8" s="20">
        <v>1</v>
      </c>
      <c r="J8" s="22"/>
      <c r="K8" s="20">
        <v>2500</v>
      </c>
      <c r="L8" s="14"/>
      <c r="M8" s="14" t="s">
        <v>25</v>
      </c>
      <c r="N8" s="14" t="s">
        <v>25</v>
      </c>
    </row>
    <row r="9" ht="41.25" customHeight="1" spans="1:14">
      <c r="A9" s="18"/>
      <c r="B9" s="18"/>
      <c r="C9" s="18"/>
      <c r="D9" s="13" t="s">
        <v>19</v>
      </c>
      <c r="E9" s="14" t="s">
        <v>20</v>
      </c>
      <c r="F9" s="15" t="s">
        <v>33</v>
      </c>
      <c r="G9" s="15" t="s">
        <v>22</v>
      </c>
      <c r="H9" s="15" t="s">
        <v>34</v>
      </c>
      <c r="I9" s="20">
        <v>1</v>
      </c>
      <c r="J9" s="23"/>
      <c r="K9" s="20">
        <v>85000</v>
      </c>
      <c r="L9" s="14"/>
      <c r="M9" s="14" t="s">
        <v>25</v>
      </c>
      <c r="N9" s="14" t="s">
        <v>25</v>
      </c>
    </row>
  </sheetData>
  <autoFilter ref="A3:O9">
    <extLst/>
  </autoFilter>
  <mergeCells count="7">
    <mergeCell ref="A1:N1"/>
    <mergeCell ref="A2:N2"/>
    <mergeCell ref="A4:A9"/>
    <mergeCell ref="B4:B9"/>
    <mergeCell ref="C4:C9"/>
    <mergeCell ref="J4:J9"/>
    <mergeCell ref="L4:L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2022-03-11T08:23:22Z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